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isk Google\BOXXBIKE\Documents\Škola vše\Vysoká škola\11.semestr\Měření\Surova data\Suskeho metoda\"/>
    </mc:Choice>
  </mc:AlternateContent>
  <bookViews>
    <workbookView xWindow="0" yWindow="0" windowWidth="28800" windowHeight="12030"/>
  </bookViews>
  <sheets>
    <sheet name="suskeho_metoda_3" sheetId="1" r:id="rId1"/>
  </sheets>
  <calcPr calcId="152511"/>
</workbook>
</file>

<file path=xl/calcChain.xml><?xml version="1.0" encoding="utf-8"?>
<calcChain xmlns="http://schemas.openxmlformats.org/spreadsheetml/2006/main">
  <c r="I109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2" i="1"/>
  <c r="H10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2" i="1"/>
  <c r="V6" i="1"/>
  <c r="AB4" i="1"/>
  <c r="V4" i="1"/>
</calcChain>
</file>

<file path=xl/sharedStrings.xml><?xml version="1.0" encoding="utf-8"?>
<sst xmlns="http://schemas.openxmlformats.org/spreadsheetml/2006/main" count="438" uniqueCount="131">
  <si>
    <t>0.000000</t>
  </si>
  <si>
    <t>77636.375000</t>
  </si>
  <si>
    <t>412.033356</t>
  </si>
  <si>
    <t>0.000243</t>
  </si>
  <si>
    <t>6307.911133</t>
  </si>
  <si>
    <t>6231.937500</t>
  </si>
  <si>
    <t>6192.802246</t>
  </si>
  <si>
    <t>6126.335938</t>
  </si>
  <si>
    <t>6018.902344</t>
  </si>
  <si>
    <t>5988.659668</t>
  </si>
  <si>
    <t>5905.361328</t>
  </si>
  <si>
    <t>5824.891602</t>
  </si>
  <si>
    <t>5805.646484</t>
  </si>
  <si>
    <t>5723.193848</t>
  </si>
  <si>
    <t>5667.315430</t>
  </si>
  <si>
    <t>5621.165527</t>
  </si>
  <si>
    <t>5562.594238</t>
  </si>
  <si>
    <t>5510.520020</t>
  </si>
  <si>
    <t>5382.228516</t>
  </si>
  <si>
    <t>5338.124512</t>
  </si>
  <si>
    <t>5303.460938</t>
  </si>
  <si>
    <t>5245.295898</t>
  </si>
  <si>
    <t>5177.719238</t>
  </si>
  <si>
    <t>5153.652832</t>
  </si>
  <si>
    <t>5055.559082</t>
  </si>
  <si>
    <t>5022.951172</t>
  </si>
  <si>
    <t>4953.499512</t>
  </si>
  <si>
    <t>4861.985840</t>
  </si>
  <si>
    <t>4831.094727</t>
  </si>
  <si>
    <t>4736.026855</t>
  </si>
  <si>
    <t>4686.226074</t>
  </si>
  <si>
    <t>4612.324707</t>
  </si>
  <si>
    <t>4542.318359</t>
  </si>
  <si>
    <t>4482.459473</t>
  </si>
  <si>
    <t>4376.150391</t>
  </si>
  <si>
    <t>4305.436035</t>
  </si>
  <si>
    <t>4176.906738</t>
  </si>
  <si>
    <t>4155.335449</t>
  </si>
  <si>
    <t>4128.960449</t>
  </si>
  <si>
    <t>4071.985352</t>
  </si>
  <si>
    <t>4022.496826</t>
  </si>
  <si>
    <t>3948.041016</t>
  </si>
  <si>
    <t>3886.171631</t>
  </si>
  <si>
    <t>3798.561523</t>
  </si>
  <si>
    <t>3748.656494</t>
  </si>
  <si>
    <t>3710.655518</t>
  </si>
  <si>
    <t>3636.367188</t>
  </si>
  <si>
    <t>3534.751465</t>
  </si>
  <si>
    <t>3509.290039</t>
  </si>
  <si>
    <t>3480.318604</t>
  </si>
  <si>
    <t>3425.041504</t>
  </si>
  <si>
    <t>3292.429443</t>
  </si>
  <si>
    <t>3263.265381</t>
  </si>
  <si>
    <t>3215.133789</t>
  </si>
  <si>
    <t>3129.348877</t>
  </si>
  <si>
    <t>3112.827637</t>
  </si>
  <si>
    <t>3029.831787</t>
  </si>
  <si>
    <t>2971.035889</t>
  </si>
  <si>
    <t>2922.974121</t>
  </si>
  <si>
    <t>2843.642334</t>
  </si>
  <si>
    <t>2796.471924</t>
  </si>
  <si>
    <t>2705.098145</t>
  </si>
  <si>
    <t>2646.694580</t>
  </si>
  <si>
    <t>2616.336914</t>
  </si>
  <si>
    <t>2557.058594</t>
  </si>
  <si>
    <t>2519.390381</t>
  </si>
  <si>
    <t>2440.461670</t>
  </si>
  <si>
    <t>2366.162598</t>
  </si>
  <si>
    <t>2299.665283</t>
  </si>
  <si>
    <t>2263.298096</t>
  </si>
  <si>
    <t>2189.669678</t>
  </si>
  <si>
    <t>2142.735596</t>
  </si>
  <si>
    <t>2082.511719</t>
  </si>
  <si>
    <t>2000.250000</t>
  </si>
  <si>
    <t>1967.724121</t>
  </si>
  <si>
    <t>1891.985107</t>
  </si>
  <si>
    <t>1840.422729</t>
  </si>
  <si>
    <t>1778.855469</t>
  </si>
  <si>
    <t>1698.581421</t>
  </si>
  <si>
    <t>1659.741821</t>
  </si>
  <si>
    <t>1598.399536</t>
  </si>
  <si>
    <t>1535.602295</t>
  </si>
  <si>
    <t>1486.049927</t>
  </si>
  <si>
    <t>1408.767700</t>
  </si>
  <si>
    <t>1357.440674</t>
  </si>
  <si>
    <t>1278.839478</t>
  </si>
  <si>
    <t>1251.960693</t>
  </si>
  <si>
    <t>1180.336548</t>
  </si>
  <si>
    <t>1115.852051</t>
  </si>
  <si>
    <t>1048.053711</t>
  </si>
  <si>
    <t>1000.577881</t>
  </si>
  <si>
    <t>937.485046</t>
  </si>
  <si>
    <t>872.478577</t>
  </si>
  <si>
    <t>797.627991</t>
  </si>
  <si>
    <t>743.132446</t>
  </si>
  <si>
    <t>684.441284</t>
  </si>
  <si>
    <t>638.352600</t>
  </si>
  <si>
    <t>575.978516</t>
  </si>
  <si>
    <t>510.075287</t>
  </si>
  <si>
    <t>442.624207</t>
  </si>
  <si>
    <t>390.572510</t>
  </si>
  <si>
    <t>329.974579</t>
  </si>
  <si>
    <t>274.038818</t>
  </si>
  <si>
    <t>212.133087</t>
  </si>
  <si>
    <t>177.515564</t>
  </si>
  <si>
    <t>112.088936</t>
  </si>
  <si>
    <t>77636.343750</t>
  </si>
  <si>
    <t>-0.229324</t>
  </si>
  <si>
    <t>46.582439</t>
  </si>
  <si>
    <t>412.033234</t>
  </si>
  <si>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</si>
  <si>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</si>
  <si>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</si>
  <si>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</si>
  <si>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</si>
  <si>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</si>
  <si>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</si>
  <si>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</si>
  <si>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Průřez Sx</t>
  </si>
  <si>
    <t>m2</t>
  </si>
  <si>
    <t>HMOTNOST KOLA</t>
  </si>
  <si>
    <t>Hustota vzduchu</t>
  </si>
  <si>
    <t>Kg/m3</t>
  </si>
  <si>
    <t>REDUKOVANÁ HMOTNOST</t>
  </si>
  <si>
    <t>Cx</t>
  </si>
  <si>
    <t>součinitel rotačních hmot</t>
  </si>
  <si>
    <t>%</t>
  </si>
  <si>
    <t>Dynamický poloměr pneumatiky</t>
  </si>
  <si>
    <t>rd</t>
  </si>
  <si>
    <t>m</t>
  </si>
  <si>
    <t>CELKOVÁ HMOTNOST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</si>
</sst>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3" borderId="0" xfId="0" applyFill="1" applyAlignment="1">
      <alignment vertic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9"/>
  <sheetViews>
    <sheetView tabSelected="1" workbookViewId="0">
      <selection activeCell="V6" sqref="V6"/>
    </sheetView>
  </sheetViews>
  <sheetFormatPr defaultRowHeight="15" x14ac:dyDescent="0.25"/>
  <cols>
    <col min="9" max="9" width="14.5703125" customWidth="1"/>
    <col min="20" max="20" width="24.42578125" customWidth="1"/>
    <col min="27" max="27" width="23.7109375" customWidth="1"/>
  </cols>
  <sheetData>
    <row r="1" spans="1:30" x14ac:dyDescent="0.25">
      <c r="F1" t="s">
        <v>110</v>
      </c>
      <c r="G1" t="s">
        <v>111</v>
      </c>
      <c r="H1" t="s">
        <v>112</v>
      </c>
      <c r="I1" t="s">
        <v>113</v>
      </c>
      <c r="T1" s="15" t="s">
        <v>114</v>
      </c>
      <c r="U1" s="15"/>
      <c r="V1" s="1">
        <v>82</v>
      </c>
      <c r="W1" s="2" t="s">
        <v>115</v>
      </c>
      <c r="X1" s="2" t="s">
        <v>116</v>
      </c>
      <c r="Y1" s="1">
        <v>9.81</v>
      </c>
      <c r="Z1" s="2" t="s">
        <v>117</v>
      </c>
      <c r="AA1" s="2" t="s">
        <v>118</v>
      </c>
      <c r="AB1" s="1">
        <v>0.99019999999999997</v>
      </c>
      <c r="AC1" s="2" t="s">
        <v>119</v>
      </c>
    </row>
    <row r="2" spans="1:30" x14ac:dyDescent="0.25">
      <c r="A2" t="s">
        <v>1</v>
      </c>
      <c r="B2" t="s">
        <v>3</v>
      </c>
      <c r="C2" t="s">
        <v>4</v>
      </c>
      <c r="D2" t="s">
        <v>2</v>
      </c>
      <c r="F2">
        <v>0.1</v>
      </c>
      <c r="G2" s="9">
        <v>6307.9111329999996</v>
      </c>
      <c r="H2" s="9">
        <f>(((G2/16)*PI())/30)*0.305</f>
        <v>12.591980455945146</v>
      </c>
      <c r="I2" s="10">
        <f>H2*0.1</f>
        <v>1.2591980455945146</v>
      </c>
      <c r="T2" s="3"/>
      <c r="U2" s="3"/>
      <c r="V2" s="1"/>
      <c r="W2" s="2"/>
      <c r="X2" s="2"/>
      <c r="Y2" s="1"/>
      <c r="Z2" s="2"/>
      <c r="AA2" s="2"/>
      <c r="AB2" s="1"/>
      <c r="AC2" s="2"/>
    </row>
    <row r="3" spans="1:30" x14ac:dyDescent="0.25">
      <c r="A3" t="s">
        <v>1</v>
      </c>
      <c r="B3" t="s">
        <v>0</v>
      </c>
      <c r="C3" t="s">
        <v>5</v>
      </c>
      <c r="D3" t="s">
        <v>2</v>
      </c>
      <c r="F3">
        <v>0.2</v>
      </c>
      <c r="G3" s="9">
        <v>6231.9375</v>
      </c>
      <c r="H3" s="9">
        <f t="shared" ref="H3:H66" si="0">(((G3/16)*PI())/30)*0.305</f>
        <v>12.440320345057033</v>
      </c>
      <c r="I3" s="10">
        <f t="shared" ref="I3:I66" si="1">H3*0.1</f>
        <v>1.2440320345057034</v>
      </c>
      <c r="T3" s="15" t="s">
        <v>120</v>
      </c>
      <c r="U3" s="15"/>
      <c r="V3" s="1">
        <v>65</v>
      </c>
      <c r="W3" s="2" t="s">
        <v>115</v>
      </c>
      <c r="AA3" s="2" t="s">
        <v>121</v>
      </c>
      <c r="AB3" s="1">
        <v>1.2</v>
      </c>
      <c r="AC3" s="2" t="s">
        <v>122</v>
      </c>
    </row>
    <row r="4" spans="1:30" x14ac:dyDescent="0.25">
      <c r="A4" t="s">
        <v>1</v>
      </c>
      <c r="B4" t="s">
        <v>0</v>
      </c>
      <c r="C4" t="s">
        <v>6</v>
      </c>
      <c r="D4" t="s">
        <v>2</v>
      </c>
      <c r="F4">
        <v>0.3</v>
      </c>
      <c r="G4" s="9">
        <v>6192.8022460000002</v>
      </c>
      <c r="H4" s="9">
        <f t="shared" si="0"/>
        <v>12.362197755325482</v>
      </c>
      <c r="I4" s="10">
        <f t="shared" si="1"/>
        <v>1.2362197755325484</v>
      </c>
      <c r="T4" s="16" t="s">
        <v>123</v>
      </c>
      <c r="U4" s="16"/>
      <c r="V4" s="4">
        <f>(V1+V3)*(1+(V5/100))</f>
        <v>148.64640000000003</v>
      </c>
      <c r="W4" s="5" t="s">
        <v>115</v>
      </c>
      <c r="AA4" s="6" t="s">
        <v>124</v>
      </c>
      <c r="AB4" s="7">
        <f>0.6</f>
        <v>0.6</v>
      </c>
    </row>
    <row r="5" spans="1:30" ht="29.25" customHeight="1" x14ac:dyDescent="0.25">
      <c r="A5" t="s">
        <v>1</v>
      </c>
      <c r="B5" t="s">
        <v>0</v>
      </c>
      <c r="C5" t="s">
        <v>7</v>
      </c>
      <c r="D5" t="s">
        <v>2</v>
      </c>
      <c r="F5">
        <v>0.4</v>
      </c>
      <c r="G5" s="9">
        <v>6126.3359380000002</v>
      </c>
      <c r="H5" s="9">
        <f t="shared" si="0"/>
        <v>12.229516359905</v>
      </c>
      <c r="I5" s="10">
        <f t="shared" si="1"/>
        <v>1.2229516359905002</v>
      </c>
      <c r="T5" s="16" t="s">
        <v>125</v>
      </c>
      <c r="U5" s="16"/>
      <c r="V5" s="11">
        <v>1.1200000000000001</v>
      </c>
      <c r="W5" s="6" t="s">
        <v>126</v>
      </c>
      <c r="AA5" s="12" t="s">
        <v>127</v>
      </c>
      <c r="AB5" s="13" t="s">
        <v>128</v>
      </c>
      <c r="AC5" s="1">
        <v>0.30499999999999999</v>
      </c>
      <c r="AD5" s="2" t="s">
        <v>129</v>
      </c>
    </row>
    <row r="6" spans="1:30" x14ac:dyDescent="0.25">
      <c r="A6" t="s">
        <v>1</v>
      </c>
      <c r="B6" t="s">
        <v>0</v>
      </c>
      <c r="C6" t="s">
        <v>8</v>
      </c>
      <c r="D6" t="s">
        <v>2</v>
      </c>
      <c r="F6">
        <v>0.5</v>
      </c>
      <c r="G6" s="9">
        <v>6018.9023440000001</v>
      </c>
      <c r="H6" s="9">
        <f t="shared" si="0"/>
        <v>12.015055235225748</v>
      </c>
      <c r="I6" s="10">
        <f t="shared" si="1"/>
        <v>1.2015055235225749</v>
      </c>
      <c r="T6" s="16" t="s">
        <v>130</v>
      </c>
      <c r="U6" s="16"/>
      <c r="V6" s="14">
        <f>V3+V1</f>
        <v>147</v>
      </c>
      <c r="W6" s="5" t="s">
        <v>115</v>
      </c>
    </row>
    <row r="7" spans="1:30" x14ac:dyDescent="0.25">
      <c r="A7" t="s">
        <v>1</v>
      </c>
      <c r="B7" t="s">
        <v>0</v>
      </c>
      <c r="C7" t="s">
        <v>9</v>
      </c>
      <c r="D7" t="s">
        <v>2</v>
      </c>
      <c r="F7">
        <v>0.6</v>
      </c>
      <c r="G7" s="9">
        <v>5988.6596680000002</v>
      </c>
      <c r="H7" s="9">
        <f t="shared" si="0"/>
        <v>11.954684190501412</v>
      </c>
      <c r="I7" s="10">
        <f t="shared" si="1"/>
        <v>1.1954684190501412</v>
      </c>
    </row>
    <row r="8" spans="1:30" x14ac:dyDescent="0.25">
      <c r="A8" t="s">
        <v>1</v>
      </c>
      <c r="B8" t="s">
        <v>0</v>
      </c>
      <c r="C8" t="s">
        <v>10</v>
      </c>
      <c r="D8" t="s">
        <v>2</v>
      </c>
      <c r="F8">
        <v>0.7</v>
      </c>
      <c r="G8" s="9">
        <v>5905.361328</v>
      </c>
      <c r="H8" s="9">
        <f t="shared" si="0"/>
        <v>11.788402350574186</v>
      </c>
      <c r="I8" s="10">
        <f t="shared" si="1"/>
        <v>1.1788402350574188</v>
      </c>
      <c r="U8" s="8"/>
      <c r="V8" s="9"/>
      <c r="W8" s="10"/>
    </row>
    <row r="9" spans="1:30" x14ac:dyDescent="0.25">
      <c r="A9" t="s">
        <v>1</v>
      </c>
      <c r="B9" t="s">
        <v>0</v>
      </c>
      <c r="C9" t="s">
        <v>11</v>
      </c>
      <c r="D9" t="s">
        <v>2</v>
      </c>
      <c r="F9">
        <v>0.8</v>
      </c>
      <c r="G9" s="9">
        <v>5824.8916019999997</v>
      </c>
      <c r="H9" s="9">
        <f t="shared" si="0"/>
        <v>11.627767047425049</v>
      </c>
      <c r="I9" s="10">
        <f t="shared" si="1"/>
        <v>1.1627767047425051</v>
      </c>
      <c r="U9" s="8"/>
      <c r="V9" s="9"/>
      <c r="W9" s="10"/>
    </row>
    <row r="10" spans="1:30" x14ac:dyDescent="0.25">
      <c r="A10" t="s">
        <v>1</v>
      </c>
      <c r="B10" t="s">
        <v>0</v>
      </c>
      <c r="C10" t="s">
        <v>12</v>
      </c>
      <c r="D10" t="s">
        <v>2</v>
      </c>
      <c r="F10">
        <v>0.9</v>
      </c>
      <c r="G10" s="9">
        <v>5805.6464839999999</v>
      </c>
      <c r="H10" s="9">
        <f t="shared" si="0"/>
        <v>11.589349551582318</v>
      </c>
      <c r="I10" s="10">
        <f t="shared" si="1"/>
        <v>1.1589349551582317</v>
      </c>
      <c r="U10" s="8"/>
      <c r="V10" s="9"/>
      <c r="W10" s="10"/>
    </row>
    <row r="11" spans="1:30" x14ac:dyDescent="0.25">
      <c r="A11" t="s">
        <v>1</v>
      </c>
      <c r="B11" t="s">
        <v>0</v>
      </c>
      <c r="C11" t="s">
        <v>13</v>
      </c>
      <c r="D11" t="s">
        <v>2</v>
      </c>
      <c r="F11">
        <v>1</v>
      </c>
      <c r="G11" s="9">
        <v>5723.1938479999999</v>
      </c>
      <c r="H11" s="9">
        <f t="shared" si="0"/>
        <v>11.424755923174718</v>
      </c>
      <c r="I11" s="10">
        <f t="shared" si="1"/>
        <v>1.1424755923174719</v>
      </c>
    </row>
    <row r="12" spans="1:30" x14ac:dyDescent="0.25">
      <c r="A12" t="s">
        <v>1</v>
      </c>
      <c r="B12" t="s">
        <v>0</v>
      </c>
      <c r="C12" t="s">
        <v>14</v>
      </c>
      <c r="D12" t="s">
        <v>2</v>
      </c>
      <c r="F12">
        <v>1.1000000000000001</v>
      </c>
      <c r="G12" s="9">
        <v>5667.3154299999997</v>
      </c>
      <c r="H12" s="9">
        <f t="shared" si="0"/>
        <v>11.313210289044882</v>
      </c>
      <c r="I12" s="10">
        <f t="shared" si="1"/>
        <v>1.1313210289044882</v>
      </c>
    </row>
    <row r="13" spans="1:30" x14ac:dyDescent="0.25">
      <c r="A13" t="s">
        <v>1</v>
      </c>
      <c r="B13" t="s">
        <v>0</v>
      </c>
      <c r="C13" t="s">
        <v>15</v>
      </c>
      <c r="D13" t="s">
        <v>2</v>
      </c>
      <c r="F13">
        <v>1.2</v>
      </c>
      <c r="G13" s="9">
        <v>5621.1655270000001</v>
      </c>
      <c r="H13" s="9">
        <f t="shared" si="0"/>
        <v>11.221084914357911</v>
      </c>
      <c r="I13" s="10">
        <f t="shared" si="1"/>
        <v>1.1221084914357913</v>
      </c>
    </row>
    <row r="14" spans="1:30" x14ac:dyDescent="0.25">
      <c r="A14" t="s">
        <v>1</v>
      </c>
      <c r="B14" t="s">
        <v>0</v>
      </c>
      <c r="C14" t="s">
        <v>16</v>
      </c>
      <c r="D14" t="s">
        <v>2</v>
      </c>
      <c r="F14">
        <v>1.3</v>
      </c>
      <c r="G14" s="9">
        <v>5562.5942379999997</v>
      </c>
      <c r="H14" s="9">
        <f t="shared" si="0"/>
        <v>11.104163716386504</v>
      </c>
      <c r="I14" s="10">
        <f t="shared" si="1"/>
        <v>1.1104163716386504</v>
      </c>
    </row>
    <row r="15" spans="1:30" x14ac:dyDescent="0.25">
      <c r="A15" t="s">
        <v>1</v>
      </c>
      <c r="B15" t="s">
        <v>0</v>
      </c>
      <c r="C15" t="s">
        <v>17</v>
      </c>
      <c r="D15" t="s">
        <v>2</v>
      </c>
      <c r="F15">
        <v>1.4</v>
      </c>
      <c r="G15" s="9">
        <v>5510.5200199999999</v>
      </c>
      <c r="H15" s="9">
        <f t="shared" si="0"/>
        <v>11.000212103643543</v>
      </c>
      <c r="I15" s="10">
        <f t="shared" si="1"/>
        <v>1.1000212103643543</v>
      </c>
    </row>
    <row r="16" spans="1:30" x14ac:dyDescent="0.25">
      <c r="A16" t="s">
        <v>1</v>
      </c>
      <c r="B16" t="s">
        <v>0</v>
      </c>
      <c r="C16" t="s">
        <v>18</v>
      </c>
      <c r="D16" t="s">
        <v>2</v>
      </c>
      <c r="F16">
        <v>1.5</v>
      </c>
      <c r="G16" s="9">
        <v>5382.2285160000001</v>
      </c>
      <c r="H16" s="9">
        <f t="shared" si="0"/>
        <v>10.744113994939925</v>
      </c>
      <c r="I16" s="10">
        <f t="shared" si="1"/>
        <v>1.0744113994939926</v>
      </c>
    </row>
    <row r="17" spans="1:9" x14ac:dyDescent="0.25">
      <c r="A17" t="s">
        <v>1</v>
      </c>
      <c r="B17" t="s">
        <v>0</v>
      </c>
      <c r="C17" t="s">
        <v>19</v>
      </c>
      <c r="D17" t="s">
        <v>2</v>
      </c>
      <c r="F17">
        <v>1.6</v>
      </c>
      <c r="G17" s="9">
        <v>5338.1245120000003</v>
      </c>
      <c r="H17" s="9">
        <f t="shared" si="0"/>
        <v>10.656072685433903</v>
      </c>
      <c r="I17" s="10">
        <f t="shared" si="1"/>
        <v>1.0656072685433904</v>
      </c>
    </row>
    <row r="18" spans="1:9" x14ac:dyDescent="0.25">
      <c r="A18" t="s">
        <v>1</v>
      </c>
      <c r="B18" t="s">
        <v>0</v>
      </c>
      <c r="C18" t="s">
        <v>20</v>
      </c>
      <c r="D18" t="s">
        <v>2</v>
      </c>
      <c r="F18">
        <v>1.7</v>
      </c>
      <c r="G18" s="9">
        <v>5303.4609380000002</v>
      </c>
      <c r="H18" s="9">
        <f t="shared" si="0"/>
        <v>10.58687655423641</v>
      </c>
      <c r="I18" s="10">
        <f t="shared" si="1"/>
        <v>1.0586876554236411</v>
      </c>
    </row>
    <row r="19" spans="1:9" x14ac:dyDescent="0.25">
      <c r="A19" t="s">
        <v>1</v>
      </c>
      <c r="B19" t="s">
        <v>0</v>
      </c>
      <c r="C19" t="s">
        <v>21</v>
      </c>
      <c r="D19" t="s">
        <v>2</v>
      </c>
      <c r="F19">
        <v>1.8</v>
      </c>
      <c r="G19" s="9">
        <v>5245.2958980000003</v>
      </c>
      <c r="H19" s="9">
        <f t="shared" si="0"/>
        <v>10.470766318778647</v>
      </c>
      <c r="I19" s="10">
        <f t="shared" si="1"/>
        <v>1.0470766318778648</v>
      </c>
    </row>
    <row r="20" spans="1:9" x14ac:dyDescent="0.25">
      <c r="A20" t="s">
        <v>1</v>
      </c>
      <c r="B20" t="s">
        <v>0</v>
      </c>
      <c r="C20" t="s">
        <v>22</v>
      </c>
      <c r="D20" t="s">
        <v>2</v>
      </c>
      <c r="F20">
        <v>1.9</v>
      </c>
      <c r="G20" s="9">
        <v>5177.7192379999997</v>
      </c>
      <c r="H20" s="9">
        <f t="shared" si="0"/>
        <v>10.335868416120123</v>
      </c>
      <c r="I20" s="10">
        <f t="shared" si="1"/>
        <v>1.0335868416120124</v>
      </c>
    </row>
    <row r="21" spans="1:9" x14ac:dyDescent="0.25">
      <c r="A21" t="s">
        <v>1</v>
      </c>
      <c r="B21" t="s">
        <v>0</v>
      </c>
      <c r="C21" t="s">
        <v>23</v>
      </c>
      <c r="D21" t="s">
        <v>2</v>
      </c>
      <c r="F21">
        <v>2</v>
      </c>
      <c r="G21" s="9">
        <v>5153.6528319999998</v>
      </c>
      <c r="H21" s="9">
        <f t="shared" si="0"/>
        <v>10.287826567145515</v>
      </c>
      <c r="I21" s="10">
        <f t="shared" si="1"/>
        <v>1.0287826567145515</v>
      </c>
    </row>
    <row r="22" spans="1:9" x14ac:dyDescent="0.25">
      <c r="A22" t="s">
        <v>1</v>
      </c>
      <c r="B22" t="s">
        <v>0</v>
      </c>
      <c r="C22" t="s">
        <v>24</v>
      </c>
      <c r="D22" t="s">
        <v>2</v>
      </c>
      <c r="F22">
        <v>2.1</v>
      </c>
      <c r="G22" s="9">
        <v>5055.5590819999998</v>
      </c>
      <c r="H22" s="9">
        <f t="shared" si="0"/>
        <v>10.092009828956476</v>
      </c>
      <c r="I22" s="10">
        <f t="shared" si="1"/>
        <v>1.0092009828956476</v>
      </c>
    </row>
    <row r="23" spans="1:9" x14ac:dyDescent="0.25">
      <c r="A23" t="s">
        <v>1</v>
      </c>
      <c r="B23" t="s">
        <v>0</v>
      </c>
      <c r="C23" t="s">
        <v>25</v>
      </c>
      <c r="D23" t="s">
        <v>2</v>
      </c>
      <c r="F23">
        <v>2.2000000000000002</v>
      </c>
      <c r="G23" s="9">
        <v>5022.951172</v>
      </c>
      <c r="H23" s="9">
        <f t="shared" si="0"/>
        <v>10.02691725603148</v>
      </c>
      <c r="I23" s="10">
        <f t="shared" si="1"/>
        <v>1.002691725603148</v>
      </c>
    </row>
    <row r="24" spans="1:9" x14ac:dyDescent="0.25">
      <c r="A24" t="s">
        <v>1</v>
      </c>
      <c r="B24" t="s">
        <v>0</v>
      </c>
      <c r="C24" t="s">
        <v>26</v>
      </c>
      <c r="D24" t="s">
        <v>2</v>
      </c>
      <c r="F24">
        <v>2.2999999999999998</v>
      </c>
      <c r="G24" s="9">
        <v>4953.4995120000003</v>
      </c>
      <c r="H24" s="9">
        <f t="shared" si="0"/>
        <v>9.8882764402505128</v>
      </c>
      <c r="I24" s="10">
        <f t="shared" si="1"/>
        <v>0.9888276440250513</v>
      </c>
    </row>
    <row r="25" spans="1:9" x14ac:dyDescent="0.25">
      <c r="A25" t="s">
        <v>1</v>
      </c>
      <c r="B25" t="s">
        <v>0</v>
      </c>
      <c r="C25" t="s">
        <v>27</v>
      </c>
      <c r="D25" t="s">
        <v>2</v>
      </c>
      <c r="F25">
        <v>2.4</v>
      </c>
      <c r="G25" s="9">
        <v>4861.9858400000003</v>
      </c>
      <c r="H25" s="9">
        <f t="shared" si="0"/>
        <v>9.7055949875510166</v>
      </c>
      <c r="I25" s="10">
        <f t="shared" si="1"/>
        <v>0.97055949875510172</v>
      </c>
    </row>
    <row r="26" spans="1:9" x14ac:dyDescent="0.25">
      <c r="A26" t="s">
        <v>1</v>
      </c>
      <c r="B26" t="s">
        <v>0</v>
      </c>
      <c r="C26" t="s">
        <v>28</v>
      </c>
      <c r="D26" t="s">
        <v>2</v>
      </c>
      <c r="F26">
        <v>2.5</v>
      </c>
      <c r="G26" s="9">
        <v>4831.0947269999997</v>
      </c>
      <c r="H26" s="9">
        <f t="shared" si="0"/>
        <v>9.6439295197032777</v>
      </c>
      <c r="I26" s="10">
        <f t="shared" si="1"/>
        <v>0.96439295197032782</v>
      </c>
    </row>
    <row r="27" spans="1:9" x14ac:dyDescent="0.25">
      <c r="A27" t="s">
        <v>1</v>
      </c>
      <c r="B27" t="s">
        <v>0</v>
      </c>
      <c r="C27" t="s">
        <v>29</v>
      </c>
      <c r="D27" t="s">
        <v>2</v>
      </c>
      <c r="F27">
        <v>2.6</v>
      </c>
      <c r="G27" s="9">
        <v>4736.0268550000001</v>
      </c>
      <c r="H27" s="9">
        <f t="shared" si="0"/>
        <v>9.4541531006998998</v>
      </c>
      <c r="I27" s="10">
        <f t="shared" si="1"/>
        <v>0.94541531006999002</v>
      </c>
    </row>
    <row r="28" spans="1:9" x14ac:dyDescent="0.25">
      <c r="A28" t="s">
        <v>1</v>
      </c>
      <c r="B28" t="s">
        <v>0</v>
      </c>
      <c r="C28" t="s">
        <v>30</v>
      </c>
      <c r="D28" t="s">
        <v>2</v>
      </c>
      <c r="F28">
        <v>2.7</v>
      </c>
      <c r="G28" s="9">
        <v>4686.2260740000002</v>
      </c>
      <c r="H28" s="9">
        <f t="shared" si="0"/>
        <v>9.3547397691197887</v>
      </c>
      <c r="I28" s="10">
        <f t="shared" si="1"/>
        <v>0.93547397691197887</v>
      </c>
    </row>
    <row r="29" spans="1:9" x14ac:dyDescent="0.25">
      <c r="A29" t="s">
        <v>1</v>
      </c>
      <c r="B29" t="s">
        <v>0</v>
      </c>
      <c r="C29" t="s">
        <v>31</v>
      </c>
      <c r="D29" t="s">
        <v>2</v>
      </c>
      <c r="F29">
        <v>2.8</v>
      </c>
      <c r="G29" s="9">
        <v>4612.3247069999998</v>
      </c>
      <c r="H29" s="9">
        <f t="shared" si="0"/>
        <v>9.2072163577541204</v>
      </c>
      <c r="I29" s="10">
        <f t="shared" si="1"/>
        <v>0.92072163577541211</v>
      </c>
    </row>
    <row r="30" spans="1:9" x14ac:dyDescent="0.25">
      <c r="A30" t="s">
        <v>1</v>
      </c>
      <c r="B30" t="s">
        <v>0</v>
      </c>
      <c r="C30" t="s">
        <v>32</v>
      </c>
      <c r="D30" t="s">
        <v>2</v>
      </c>
      <c r="F30">
        <v>2.9</v>
      </c>
      <c r="G30" s="9">
        <v>4542.3183589999999</v>
      </c>
      <c r="H30" s="9">
        <f t="shared" si="0"/>
        <v>9.0674682625096565</v>
      </c>
      <c r="I30" s="10">
        <f t="shared" si="1"/>
        <v>0.9067468262509657</v>
      </c>
    </row>
    <row r="31" spans="1:9" x14ac:dyDescent="0.25">
      <c r="A31" t="s">
        <v>1</v>
      </c>
      <c r="B31" t="s">
        <v>0</v>
      </c>
      <c r="C31" t="s">
        <v>33</v>
      </c>
      <c r="D31" t="s">
        <v>2</v>
      </c>
      <c r="F31">
        <v>3</v>
      </c>
      <c r="G31" s="9">
        <v>4482.4594729999999</v>
      </c>
      <c r="H31" s="9">
        <f t="shared" si="0"/>
        <v>8.9479767372274726</v>
      </c>
      <c r="I31" s="10">
        <f t="shared" si="1"/>
        <v>0.89479767372274732</v>
      </c>
    </row>
    <row r="32" spans="1:9" x14ac:dyDescent="0.25">
      <c r="A32" t="s">
        <v>1</v>
      </c>
      <c r="B32" t="s">
        <v>0</v>
      </c>
      <c r="C32" t="s">
        <v>34</v>
      </c>
      <c r="D32" t="s">
        <v>2</v>
      </c>
      <c r="F32">
        <v>3.1</v>
      </c>
      <c r="G32" s="9">
        <v>4376.1503910000001</v>
      </c>
      <c r="H32" s="9">
        <f t="shared" si="0"/>
        <v>8.735760386266163</v>
      </c>
      <c r="I32" s="10">
        <f t="shared" si="1"/>
        <v>0.87357603862661637</v>
      </c>
    </row>
    <row r="33" spans="1:9" x14ac:dyDescent="0.25">
      <c r="A33" t="s">
        <v>1</v>
      </c>
      <c r="B33" t="s">
        <v>0</v>
      </c>
      <c r="C33" t="s">
        <v>35</v>
      </c>
      <c r="D33" t="s">
        <v>2</v>
      </c>
      <c r="F33">
        <v>3.2</v>
      </c>
      <c r="G33" s="9">
        <v>4305.4360349999997</v>
      </c>
      <c r="H33" s="9">
        <f t="shared" si="0"/>
        <v>8.5945989510569039</v>
      </c>
      <c r="I33" s="10">
        <f t="shared" si="1"/>
        <v>0.85945989510569043</v>
      </c>
    </row>
    <row r="34" spans="1:9" x14ac:dyDescent="0.25">
      <c r="A34" t="s">
        <v>1</v>
      </c>
      <c r="B34" t="s">
        <v>0</v>
      </c>
      <c r="C34" t="s">
        <v>36</v>
      </c>
      <c r="D34" t="s">
        <v>2</v>
      </c>
      <c r="F34">
        <v>3.3</v>
      </c>
      <c r="G34" s="9">
        <v>4176.9067379999997</v>
      </c>
      <c r="H34" s="9">
        <f t="shared" si="0"/>
        <v>8.3380261551318835</v>
      </c>
      <c r="I34" s="10">
        <f t="shared" si="1"/>
        <v>0.83380261551318835</v>
      </c>
    </row>
    <row r="35" spans="1:9" x14ac:dyDescent="0.25">
      <c r="A35" t="s">
        <v>1</v>
      </c>
      <c r="B35" t="s">
        <v>0</v>
      </c>
      <c r="C35" t="s">
        <v>37</v>
      </c>
      <c r="D35" t="s">
        <v>2</v>
      </c>
      <c r="F35">
        <v>3.4</v>
      </c>
      <c r="G35" s="9">
        <v>4155.3354490000002</v>
      </c>
      <c r="H35" s="9">
        <f t="shared" si="0"/>
        <v>8.2949651094433161</v>
      </c>
      <c r="I35" s="10">
        <f t="shared" si="1"/>
        <v>0.82949651094433163</v>
      </c>
    </row>
    <row r="36" spans="1:9" x14ac:dyDescent="0.25">
      <c r="A36" t="s">
        <v>1</v>
      </c>
      <c r="B36" t="s">
        <v>0</v>
      </c>
      <c r="C36" t="s">
        <v>38</v>
      </c>
      <c r="D36" t="s">
        <v>2</v>
      </c>
      <c r="F36">
        <v>3.5</v>
      </c>
      <c r="G36" s="9">
        <v>4128.9604490000002</v>
      </c>
      <c r="H36" s="9">
        <f t="shared" si="0"/>
        <v>8.2423147981876461</v>
      </c>
      <c r="I36" s="10">
        <f t="shared" si="1"/>
        <v>0.82423147981876466</v>
      </c>
    </row>
    <row r="37" spans="1:9" x14ac:dyDescent="0.25">
      <c r="A37" t="s">
        <v>1</v>
      </c>
      <c r="B37" t="s">
        <v>0</v>
      </c>
      <c r="C37" t="s">
        <v>39</v>
      </c>
      <c r="D37" t="s">
        <v>2</v>
      </c>
      <c r="F37">
        <v>3.6</v>
      </c>
      <c r="G37" s="9">
        <v>4071.9853520000001</v>
      </c>
      <c r="H37" s="9">
        <f t="shared" si="0"/>
        <v>8.1285799511403685</v>
      </c>
      <c r="I37" s="10">
        <f t="shared" si="1"/>
        <v>0.81285799511403689</v>
      </c>
    </row>
    <row r="38" spans="1:9" x14ac:dyDescent="0.25">
      <c r="A38" t="s">
        <v>1</v>
      </c>
      <c r="B38" t="s">
        <v>0</v>
      </c>
      <c r="C38" t="s">
        <v>40</v>
      </c>
      <c r="D38" t="s">
        <v>2</v>
      </c>
      <c r="F38">
        <v>3.7</v>
      </c>
      <c r="G38" s="9">
        <v>4022.4968260000001</v>
      </c>
      <c r="H38" s="9">
        <f t="shared" si="0"/>
        <v>8.0297899493400156</v>
      </c>
      <c r="I38" s="10">
        <f t="shared" si="1"/>
        <v>0.8029789949340016</v>
      </c>
    </row>
    <row r="39" spans="1:9" x14ac:dyDescent="0.25">
      <c r="A39" t="s">
        <v>1</v>
      </c>
      <c r="B39" t="s">
        <v>0</v>
      </c>
      <c r="C39" t="s">
        <v>41</v>
      </c>
      <c r="D39" t="s">
        <v>2</v>
      </c>
      <c r="F39">
        <v>3.8</v>
      </c>
      <c r="G39" s="9">
        <v>3948.0410160000001</v>
      </c>
      <c r="H39" s="9">
        <f t="shared" si="0"/>
        <v>7.8811597475848307</v>
      </c>
      <c r="I39" s="10">
        <f t="shared" si="1"/>
        <v>0.78811597475848316</v>
      </c>
    </row>
    <row r="40" spans="1:9" x14ac:dyDescent="0.25">
      <c r="A40" t="s">
        <v>1</v>
      </c>
      <c r="B40" t="s">
        <v>0</v>
      </c>
      <c r="C40" t="s">
        <v>42</v>
      </c>
      <c r="D40" t="s">
        <v>2</v>
      </c>
      <c r="F40">
        <v>3.9</v>
      </c>
      <c r="G40" s="9">
        <v>3886.1716310000002</v>
      </c>
      <c r="H40" s="9">
        <f t="shared" si="0"/>
        <v>7.7576548233214435</v>
      </c>
      <c r="I40" s="10">
        <f t="shared" si="1"/>
        <v>0.77576548233214437</v>
      </c>
    </row>
    <row r="41" spans="1:9" x14ac:dyDescent="0.25">
      <c r="A41" t="s">
        <v>1</v>
      </c>
      <c r="B41" t="s">
        <v>0</v>
      </c>
      <c r="C41" t="s">
        <v>43</v>
      </c>
      <c r="D41" t="s">
        <v>2</v>
      </c>
      <c r="F41">
        <v>4</v>
      </c>
      <c r="G41" s="9">
        <v>3798.5615229999999</v>
      </c>
      <c r="H41" s="9">
        <f t="shared" si="0"/>
        <v>7.5827657444458856</v>
      </c>
      <c r="I41" s="10">
        <f t="shared" si="1"/>
        <v>0.75827657444458862</v>
      </c>
    </row>
    <row r="42" spans="1:9" x14ac:dyDescent="0.25">
      <c r="A42" t="s">
        <v>1</v>
      </c>
      <c r="B42" t="s">
        <v>0</v>
      </c>
      <c r="C42" t="s">
        <v>44</v>
      </c>
      <c r="D42" t="s">
        <v>2</v>
      </c>
      <c r="F42">
        <v>4.0999999999999996</v>
      </c>
      <c r="G42" s="9">
        <v>3748.6564939999998</v>
      </c>
      <c r="H42" s="9">
        <f t="shared" si="0"/>
        <v>7.4831443108886067</v>
      </c>
      <c r="I42" s="10">
        <f t="shared" si="1"/>
        <v>0.74831443108886075</v>
      </c>
    </row>
    <row r="43" spans="1:9" x14ac:dyDescent="0.25">
      <c r="A43" t="s">
        <v>1</v>
      </c>
      <c r="B43" t="s">
        <v>0</v>
      </c>
      <c r="C43" t="s">
        <v>45</v>
      </c>
      <c r="D43" t="s">
        <v>2</v>
      </c>
      <c r="F43">
        <v>4.2</v>
      </c>
      <c r="G43" s="9">
        <v>3710.655518</v>
      </c>
      <c r="H43" s="9">
        <f t="shared" si="0"/>
        <v>7.4072859899627588</v>
      </c>
      <c r="I43" s="10">
        <f t="shared" si="1"/>
        <v>0.74072859899627597</v>
      </c>
    </row>
    <row r="44" spans="1:9" x14ac:dyDescent="0.25">
      <c r="A44" t="s">
        <v>1</v>
      </c>
      <c r="B44" t="s">
        <v>0</v>
      </c>
      <c r="C44" t="s">
        <v>46</v>
      </c>
      <c r="D44" t="s">
        <v>2</v>
      </c>
      <c r="F44">
        <v>4.3</v>
      </c>
      <c r="G44" s="9">
        <v>3636.3671880000002</v>
      </c>
      <c r="H44" s="9">
        <f t="shared" si="0"/>
        <v>7.258990115188773</v>
      </c>
      <c r="I44" s="10">
        <f t="shared" si="1"/>
        <v>0.72589901151887737</v>
      </c>
    </row>
    <row r="45" spans="1:9" x14ac:dyDescent="0.25">
      <c r="A45" t="s">
        <v>1</v>
      </c>
      <c r="B45" t="s">
        <v>0</v>
      </c>
      <c r="C45" t="s">
        <v>47</v>
      </c>
      <c r="D45" t="s">
        <v>2</v>
      </c>
      <c r="F45">
        <v>4.4000000000000004</v>
      </c>
      <c r="G45" s="9">
        <v>3534.7514649999998</v>
      </c>
      <c r="H45" s="9">
        <f t="shared" si="0"/>
        <v>7.0561427428884924</v>
      </c>
      <c r="I45" s="10">
        <f t="shared" si="1"/>
        <v>0.70561427428884926</v>
      </c>
    </row>
    <row r="46" spans="1:9" x14ac:dyDescent="0.25">
      <c r="A46" t="s">
        <v>1</v>
      </c>
      <c r="B46" t="s">
        <v>0</v>
      </c>
      <c r="C46" t="s">
        <v>48</v>
      </c>
      <c r="D46" t="s">
        <v>2</v>
      </c>
      <c r="F46">
        <v>4.5</v>
      </c>
      <c r="G46" s="9">
        <v>3509.290039</v>
      </c>
      <c r="H46" s="9">
        <f t="shared" si="0"/>
        <v>7.005316126626381</v>
      </c>
      <c r="I46" s="10">
        <f t="shared" si="1"/>
        <v>0.70053161266263819</v>
      </c>
    </row>
    <row r="47" spans="1:9" x14ac:dyDescent="0.25">
      <c r="A47" t="s">
        <v>1</v>
      </c>
      <c r="B47" t="s">
        <v>0</v>
      </c>
      <c r="C47" t="s">
        <v>49</v>
      </c>
      <c r="D47" t="s">
        <v>2</v>
      </c>
      <c r="F47">
        <v>4.5999999999999996</v>
      </c>
      <c r="G47" s="9">
        <v>3480.3186040000001</v>
      </c>
      <c r="H47" s="9">
        <f t="shared" si="0"/>
        <v>6.9474827590330763</v>
      </c>
      <c r="I47" s="10">
        <f t="shared" si="1"/>
        <v>0.69474827590330768</v>
      </c>
    </row>
    <row r="48" spans="1:9" x14ac:dyDescent="0.25">
      <c r="A48" t="s">
        <v>1</v>
      </c>
      <c r="B48" t="s">
        <v>0</v>
      </c>
      <c r="C48" t="s">
        <v>50</v>
      </c>
      <c r="D48" t="s">
        <v>2</v>
      </c>
      <c r="F48">
        <v>4.7</v>
      </c>
      <c r="G48" s="9">
        <v>3425.0415039999998</v>
      </c>
      <c r="H48" s="9">
        <f t="shared" si="0"/>
        <v>6.8371374881208196</v>
      </c>
      <c r="I48" s="10">
        <f t="shared" si="1"/>
        <v>0.68371374881208202</v>
      </c>
    </row>
    <row r="49" spans="1:9" x14ac:dyDescent="0.25">
      <c r="A49" t="s">
        <v>1</v>
      </c>
      <c r="B49" t="s">
        <v>0</v>
      </c>
      <c r="C49" t="s">
        <v>51</v>
      </c>
      <c r="D49" t="s">
        <v>2</v>
      </c>
      <c r="F49">
        <v>4.8</v>
      </c>
      <c r="G49" s="9">
        <v>3292.429443</v>
      </c>
      <c r="H49" s="9">
        <f t="shared" si="0"/>
        <v>6.5724145956883708</v>
      </c>
      <c r="I49" s="10">
        <f t="shared" si="1"/>
        <v>0.65724145956883717</v>
      </c>
    </row>
    <row r="50" spans="1:9" x14ac:dyDescent="0.25">
      <c r="A50" t="s">
        <v>1</v>
      </c>
      <c r="B50" t="s">
        <v>0</v>
      </c>
      <c r="C50" t="s">
        <v>52</v>
      </c>
      <c r="D50" t="s">
        <v>2</v>
      </c>
      <c r="F50">
        <v>4.9000000000000004</v>
      </c>
      <c r="G50" s="9">
        <v>3263.2653810000002</v>
      </c>
      <c r="H50" s="9">
        <f t="shared" si="0"/>
        <v>6.5141967021611809</v>
      </c>
      <c r="I50" s="10">
        <f t="shared" si="1"/>
        <v>0.65141967021611813</v>
      </c>
    </row>
    <row r="51" spans="1:9" x14ac:dyDescent="0.25">
      <c r="A51" t="s">
        <v>1</v>
      </c>
      <c r="B51" t="s">
        <v>0</v>
      </c>
      <c r="C51" t="s">
        <v>53</v>
      </c>
      <c r="D51" t="s">
        <v>2</v>
      </c>
      <c r="F51">
        <v>5</v>
      </c>
      <c r="G51" s="9">
        <v>3215.133789</v>
      </c>
      <c r="H51" s="9">
        <f t="shared" si="0"/>
        <v>6.4181154396007676</v>
      </c>
      <c r="I51" s="10">
        <f t="shared" si="1"/>
        <v>0.64181154396007678</v>
      </c>
    </row>
    <row r="52" spans="1:9" x14ac:dyDescent="0.25">
      <c r="A52" t="s">
        <v>1</v>
      </c>
      <c r="B52" t="s">
        <v>0</v>
      </c>
      <c r="C52" t="s">
        <v>54</v>
      </c>
      <c r="D52" t="s">
        <v>2</v>
      </c>
      <c r="F52">
        <v>5.0999999999999996</v>
      </c>
      <c r="G52" s="9">
        <v>3129.3488769999999</v>
      </c>
      <c r="H52" s="9">
        <f t="shared" si="0"/>
        <v>6.246869854090237</v>
      </c>
      <c r="I52" s="10">
        <f t="shared" si="1"/>
        <v>0.62468698540902379</v>
      </c>
    </row>
    <row r="53" spans="1:9" x14ac:dyDescent="0.25">
      <c r="A53" t="s">
        <v>1</v>
      </c>
      <c r="B53" t="s">
        <v>0</v>
      </c>
      <c r="C53" t="s">
        <v>55</v>
      </c>
      <c r="D53" t="s">
        <v>2</v>
      </c>
      <c r="F53">
        <v>5.2</v>
      </c>
      <c r="G53" s="9">
        <v>3112.8276369999999</v>
      </c>
      <c r="H53" s="9">
        <f t="shared" si="0"/>
        <v>6.2138898188929055</v>
      </c>
      <c r="I53" s="10">
        <f t="shared" si="1"/>
        <v>0.62138898188929059</v>
      </c>
    </row>
    <row r="54" spans="1:9" x14ac:dyDescent="0.25">
      <c r="A54" t="s">
        <v>1</v>
      </c>
      <c r="B54" t="s">
        <v>0</v>
      </c>
      <c r="C54" t="s">
        <v>56</v>
      </c>
      <c r="D54" t="s">
        <v>2</v>
      </c>
      <c r="F54">
        <v>5.3</v>
      </c>
      <c r="G54" s="9">
        <v>3029.8317870000001</v>
      </c>
      <c r="H54" s="9">
        <f t="shared" si="0"/>
        <v>6.0482118156538975</v>
      </c>
      <c r="I54" s="10">
        <f t="shared" si="1"/>
        <v>0.60482118156538978</v>
      </c>
    </row>
    <row r="55" spans="1:9" x14ac:dyDescent="0.25">
      <c r="A55" t="s">
        <v>1</v>
      </c>
      <c r="B55" t="s">
        <v>0</v>
      </c>
      <c r="C55" t="s">
        <v>57</v>
      </c>
      <c r="D55" t="s">
        <v>2</v>
      </c>
      <c r="F55">
        <v>5.4</v>
      </c>
      <c r="G55" s="9">
        <v>2971.0358890000002</v>
      </c>
      <c r="H55" s="9">
        <f t="shared" si="0"/>
        <v>5.9308422486299497</v>
      </c>
      <c r="I55" s="10">
        <f t="shared" si="1"/>
        <v>0.59308422486299495</v>
      </c>
    </row>
    <row r="56" spans="1:9" x14ac:dyDescent="0.25">
      <c r="A56" t="s">
        <v>1</v>
      </c>
      <c r="B56" t="s">
        <v>0</v>
      </c>
      <c r="C56" t="s">
        <v>58</v>
      </c>
      <c r="D56" t="s">
        <v>2</v>
      </c>
      <c r="F56">
        <v>5.5</v>
      </c>
      <c r="G56" s="9">
        <v>2922.9741210000002</v>
      </c>
      <c r="H56" s="9">
        <f t="shared" si="0"/>
        <v>5.8349003701579969</v>
      </c>
      <c r="I56" s="10">
        <f t="shared" si="1"/>
        <v>0.58349003701579971</v>
      </c>
    </row>
    <row r="57" spans="1:9" x14ac:dyDescent="0.25">
      <c r="A57" t="s">
        <v>1</v>
      </c>
      <c r="B57" t="s">
        <v>0</v>
      </c>
      <c r="C57" t="s">
        <v>59</v>
      </c>
      <c r="D57" t="s">
        <v>2</v>
      </c>
      <c r="F57">
        <v>5.6</v>
      </c>
      <c r="G57" s="9">
        <v>2843.6423340000001</v>
      </c>
      <c r="H57" s="9">
        <f t="shared" si="0"/>
        <v>5.6765366439772018</v>
      </c>
      <c r="I57" s="10">
        <f t="shared" si="1"/>
        <v>0.56765366439772025</v>
      </c>
    </row>
    <row r="58" spans="1:9" x14ac:dyDescent="0.25">
      <c r="A58" t="s">
        <v>1</v>
      </c>
      <c r="B58" t="s">
        <v>0</v>
      </c>
      <c r="C58" t="s">
        <v>60</v>
      </c>
      <c r="D58" t="s">
        <v>2</v>
      </c>
      <c r="F58">
        <v>5.7</v>
      </c>
      <c r="G58" s="9">
        <v>2796.4719239999999</v>
      </c>
      <c r="H58" s="9">
        <f t="shared" si="0"/>
        <v>5.5823741124679094</v>
      </c>
      <c r="I58" s="10">
        <f t="shared" si="1"/>
        <v>0.55823741124679094</v>
      </c>
    </row>
    <row r="59" spans="1:9" x14ac:dyDescent="0.25">
      <c r="A59" t="s">
        <v>1</v>
      </c>
      <c r="B59" t="s">
        <v>0</v>
      </c>
      <c r="C59" t="s">
        <v>61</v>
      </c>
      <c r="D59" t="s">
        <v>2</v>
      </c>
      <c r="F59">
        <v>5.8</v>
      </c>
      <c r="G59" s="9">
        <v>2705.0981449999999</v>
      </c>
      <c r="H59" s="9">
        <f t="shared" si="0"/>
        <v>5.3999719170193128</v>
      </c>
      <c r="I59" s="10">
        <f t="shared" si="1"/>
        <v>0.53999719170193128</v>
      </c>
    </row>
    <row r="60" spans="1:9" x14ac:dyDescent="0.25">
      <c r="A60" t="s">
        <v>1</v>
      </c>
      <c r="B60" t="s">
        <v>0</v>
      </c>
      <c r="C60" t="s">
        <v>62</v>
      </c>
      <c r="D60" t="s">
        <v>2</v>
      </c>
      <c r="F60">
        <v>5.9</v>
      </c>
      <c r="G60" s="9">
        <v>2646.6945799999999</v>
      </c>
      <c r="H60" s="9">
        <f t="shared" si="0"/>
        <v>5.2833855331068671</v>
      </c>
      <c r="I60" s="10">
        <f t="shared" si="1"/>
        <v>0.52833855331068669</v>
      </c>
    </row>
    <row r="61" spans="1:9" x14ac:dyDescent="0.25">
      <c r="A61" t="s">
        <v>1</v>
      </c>
      <c r="B61" t="s">
        <v>0</v>
      </c>
      <c r="C61" t="s">
        <v>63</v>
      </c>
      <c r="D61" t="s">
        <v>2</v>
      </c>
      <c r="F61">
        <v>6</v>
      </c>
      <c r="G61" s="9">
        <v>2616.336914</v>
      </c>
      <c r="H61" s="9">
        <f t="shared" si="0"/>
        <v>5.222784943006558</v>
      </c>
      <c r="I61" s="10">
        <f t="shared" si="1"/>
        <v>0.52227849430065587</v>
      </c>
    </row>
    <row r="62" spans="1:9" x14ac:dyDescent="0.25">
      <c r="A62" t="s">
        <v>1</v>
      </c>
      <c r="B62" t="s">
        <v>0</v>
      </c>
      <c r="C62" t="s">
        <v>64</v>
      </c>
      <c r="D62" t="s">
        <v>2</v>
      </c>
      <c r="F62">
        <v>6.1</v>
      </c>
      <c r="G62" s="9">
        <v>2557.0585940000001</v>
      </c>
      <c r="H62" s="9">
        <f t="shared" si="0"/>
        <v>5.1044523553776227</v>
      </c>
      <c r="I62" s="10">
        <f t="shared" si="1"/>
        <v>0.51044523553776233</v>
      </c>
    </row>
    <row r="63" spans="1:9" x14ac:dyDescent="0.25">
      <c r="A63" t="s">
        <v>1</v>
      </c>
      <c r="B63" t="s">
        <v>0</v>
      </c>
      <c r="C63" t="s">
        <v>65</v>
      </c>
      <c r="D63" t="s">
        <v>2</v>
      </c>
      <c r="F63">
        <v>6.2</v>
      </c>
      <c r="G63" s="9">
        <v>2519.3903810000002</v>
      </c>
      <c r="H63" s="9">
        <f t="shared" si="0"/>
        <v>5.0292583027181017</v>
      </c>
      <c r="I63" s="10">
        <f t="shared" si="1"/>
        <v>0.50292583027181015</v>
      </c>
    </row>
    <row r="64" spans="1:9" x14ac:dyDescent="0.25">
      <c r="A64" t="s">
        <v>1</v>
      </c>
      <c r="B64" t="s">
        <v>0</v>
      </c>
      <c r="C64" t="s">
        <v>66</v>
      </c>
      <c r="D64" t="s">
        <v>2</v>
      </c>
      <c r="F64">
        <v>6.3</v>
      </c>
      <c r="G64" s="9">
        <v>2440.4616700000001</v>
      </c>
      <c r="H64" s="9">
        <f t="shared" si="0"/>
        <v>4.8716992050438348</v>
      </c>
      <c r="I64" s="10">
        <f t="shared" si="1"/>
        <v>0.48716992050438351</v>
      </c>
    </row>
    <row r="65" spans="1:9" x14ac:dyDescent="0.25">
      <c r="A65" t="s">
        <v>1</v>
      </c>
      <c r="B65" t="s">
        <v>0</v>
      </c>
      <c r="C65" t="s">
        <v>67</v>
      </c>
      <c r="D65" t="s">
        <v>2</v>
      </c>
      <c r="F65">
        <v>6.4</v>
      </c>
      <c r="G65" s="9">
        <v>2366.1625979999999</v>
      </c>
      <c r="H65" s="9">
        <f t="shared" si="0"/>
        <v>4.7233818868710422</v>
      </c>
      <c r="I65" s="10">
        <f t="shared" si="1"/>
        <v>0.47233818868710425</v>
      </c>
    </row>
    <row r="66" spans="1:9" x14ac:dyDescent="0.25">
      <c r="A66" t="s">
        <v>1</v>
      </c>
      <c r="B66" t="s">
        <v>0</v>
      </c>
      <c r="C66" t="s">
        <v>68</v>
      </c>
      <c r="D66" t="s">
        <v>2</v>
      </c>
      <c r="F66">
        <v>6.5</v>
      </c>
      <c r="G66" s="9">
        <v>2299.6652829999998</v>
      </c>
      <c r="H66" s="9">
        <f t="shared" si="0"/>
        <v>4.5906385946467276</v>
      </c>
      <c r="I66" s="10">
        <f t="shared" si="1"/>
        <v>0.45906385946467276</v>
      </c>
    </row>
    <row r="67" spans="1:9" x14ac:dyDescent="0.25">
      <c r="A67" t="s">
        <v>1</v>
      </c>
      <c r="B67" t="s">
        <v>0</v>
      </c>
      <c r="C67" t="s">
        <v>69</v>
      </c>
      <c r="D67" t="s">
        <v>2</v>
      </c>
      <c r="F67">
        <v>6.6</v>
      </c>
      <c r="G67" s="9">
        <v>2263.298096</v>
      </c>
      <c r="H67" s="9">
        <f t="shared" ref="H67:H105" si="2">(((G67/16)*PI())/30)*0.305</f>
        <v>4.5180416765408262</v>
      </c>
      <c r="I67" s="10">
        <f t="shared" ref="I67:I105" si="3">H67*0.1</f>
        <v>0.45180416765408266</v>
      </c>
    </row>
    <row r="68" spans="1:9" x14ac:dyDescent="0.25">
      <c r="A68" t="s">
        <v>1</v>
      </c>
      <c r="B68" t="s">
        <v>0</v>
      </c>
      <c r="C68" t="s">
        <v>70</v>
      </c>
      <c r="D68" t="s">
        <v>2</v>
      </c>
      <c r="F68">
        <v>6.7</v>
      </c>
      <c r="G68" s="9">
        <v>2189.6696780000002</v>
      </c>
      <c r="H68" s="9">
        <f t="shared" si="2"/>
        <v>4.3710631315185502</v>
      </c>
      <c r="I68" s="10">
        <f t="shared" si="3"/>
        <v>0.43710631315185505</v>
      </c>
    </row>
    <row r="69" spans="1:9" x14ac:dyDescent="0.25">
      <c r="A69" t="s">
        <v>1</v>
      </c>
      <c r="B69" t="s">
        <v>0</v>
      </c>
      <c r="C69" t="s">
        <v>71</v>
      </c>
      <c r="D69" t="s">
        <v>2</v>
      </c>
      <c r="F69">
        <v>6.8</v>
      </c>
      <c r="G69" s="9">
        <v>2142.735596</v>
      </c>
      <c r="H69" s="9">
        <f t="shared" si="2"/>
        <v>4.2773723627678715</v>
      </c>
      <c r="I69" s="10">
        <f t="shared" si="3"/>
        <v>0.42773723627678717</v>
      </c>
    </row>
    <row r="70" spans="1:9" x14ac:dyDescent="0.25">
      <c r="A70" t="s">
        <v>1</v>
      </c>
      <c r="B70" t="s">
        <v>0</v>
      </c>
      <c r="C70" t="s">
        <v>72</v>
      </c>
      <c r="D70" t="s">
        <v>2</v>
      </c>
      <c r="F70">
        <v>6.9</v>
      </c>
      <c r="G70" s="9">
        <v>2082.5117190000001</v>
      </c>
      <c r="H70" s="9">
        <f t="shared" si="2"/>
        <v>4.1571522350305017</v>
      </c>
      <c r="I70" s="10">
        <f t="shared" si="3"/>
        <v>0.41571522350305018</v>
      </c>
    </row>
    <row r="71" spans="1:9" x14ac:dyDescent="0.25">
      <c r="A71" t="s">
        <v>1</v>
      </c>
      <c r="B71" t="s">
        <v>0</v>
      </c>
      <c r="C71" t="s">
        <v>73</v>
      </c>
      <c r="D71" t="s">
        <v>2</v>
      </c>
      <c r="F71">
        <v>7</v>
      </c>
      <c r="G71" s="9">
        <v>2000.25</v>
      </c>
      <c r="H71" s="9">
        <f t="shared" si="2"/>
        <v>3.9929397190200211</v>
      </c>
      <c r="I71" s="10">
        <f t="shared" si="3"/>
        <v>0.39929397190200211</v>
      </c>
    </row>
    <row r="72" spans="1:9" x14ac:dyDescent="0.25">
      <c r="A72" t="s">
        <v>1</v>
      </c>
      <c r="B72" t="s">
        <v>0</v>
      </c>
      <c r="C72" t="s">
        <v>74</v>
      </c>
      <c r="D72" t="s">
        <v>2</v>
      </c>
      <c r="F72">
        <v>7.1</v>
      </c>
      <c r="G72" s="9">
        <v>1967.724121</v>
      </c>
      <c r="H72" s="9">
        <f t="shared" si="2"/>
        <v>3.928010898045073</v>
      </c>
      <c r="I72" s="10">
        <f t="shared" si="3"/>
        <v>0.39280108980450734</v>
      </c>
    </row>
    <row r="73" spans="1:9" x14ac:dyDescent="0.25">
      <c r="A73" t="s">
        <v>1</v>
      </c>
      <c r="B73" t="s">
        <v>0</v>
      </c>
      <c r="C73" t="s">
        <v>75</v>
      </c>
      <c r="D73" t="s">
        <v>2</v>
      </c>
      <c r="F73">
        <v>7.2</v>
      </c>
      <c r="G73" s="9">
        <v>1891.985107</v>
      </c>
      <c r="H73" s="9">
        <f t="shared" si="2"/>
        <v>3.7768191383750249</v>
      </c>
      <c r="I73" s="10">
        <f t="shared" si="3"/>
        <v>0.37768191383750249</v>
      </c>
    </row>
    <row r="74" spans="1:9" x14ac:dyDescent="0.25">
      <c r="A74" t="s">
        <v>1</v>
      </c>
      <c r="B74" t="s">
        <v>0</v>
      </c>
      <c r="C74" t="s">
        <v>76</v>
      </c>
      <c r="D74" t="s">
        <v>2</v>
      </c>
      <c r="F74">
        <v>7.3</v>
      </c>
      <c r="G74" s="9">
        <v>1840.4227289999999</v>
      </c>
      <c r="H74" s="9">
        <f t="shared" si="2"/>
        <v>3.6738892710467792</v>
      </c>
      <c r="I74" s="10">
        <f t="shared" si="3"/>
        <v>0.36738892710467796</v>
      </c>
    </row>
    <row r="75" spans="1:9" x14ac:dyDescent="0.25">
      <c r="A75" t="s">
        <v>1</v>
      </c>
      <c r="B75" t="s">
        <v>0</v>
      </c>
      <c r="C75" t="s">
        <v>77</v>
      </c>
      <c r="D75" t="s">
        <v>2</v>
      </c>
      <c r="F75">
        <v>7.4</v>
      </c>
      <c r="G75" s="9">
        <v>1778.8554690000001</v>
      </c>
      <c r="H75" s="9">
        <f t="shared" si="2"/>
        <v>3.5509874548511871</v>
      </c>
      <c r="I75" s="10">
        <f t="shared" si="3"/>
        <v>0.35509874548511872</v>
      </c>
    </row>
    <row r="76" spans="1:9" x14ac:dyDescent="0.25">
      <c r="A76" t="s">
        <v>1</v>
      </c>
      <c r="B76" t="s">
        <v>0</v>
      </c>
      <c r="C76" t="s">
        <v>78</v>
      </c>
      <c r="D76" t="s">
        <v>2</v>
      </c>
      <c r="F76">
        <v>7.5</v>
      </c>
      <c r="G76" s="9">
        <v>1698.5814210000001</v>
      </c>
      <c r="H76" s="9">
        <f t="shared" si="2"/>
        <v>3.3907427681041713</v>
      </c>
      <c r="I76" s="10">
        <f t="shared" si="3"/>
        <v>0.33907427681041713</v>
      </c>
    </row>
    <row r="77" spans="1:9" x14ac:dyDescent="0.25">
      <c r="A77" t="s">
        <v>1</v>
      </c>
      <c r="B77" t="s">
        <v>0</v>
      </c>
      <c r="C77" t="s">
        <v>79</v>
      </c>
      <c r="D77" t="s">
        <v>2</v>
      </c>
      <c r="F77">
        <v>7.6</v>
      </c>
      <c r="G77" s="9">
        <v>1659.7418210000001</v>
      </c>
      <c r="H77" s="9">
        <f t="shared" si="2"/>
        <v>3.3132103688986465</v>
      </c>
      <c r="I77" s="10">
        <f t="shared" si="3"/>
        <v>0.3313210368898647</v>
      </c>
    </row>
    <row r="78" spans="1:9" x14ac:dyDescent="0.25">
      <c r="A78" t="s">
        <v>1</v>
      </c>
      <c r="B78" t="s">
        <v>0</v>
      </c>
      <c r="C78" t="s">
        <v>80</v>
      </c>
      <c r="D78" t="s">
        <v>2</v>
      </c>
      <c r="F78">
        <v>7.7</v>
      </c>
      <c r="G78" s="9">
        <v>1598.3995359999999</v>
      </c>
      <c r="H78" s="9">
        <f t="shared" si="2"/>
        <v>3.190757652372239</v>
      </c>
      <c r="I78" s="10">
        <f t="shared" si="3"/>
        <v>0.31907576523722392</v>
      </c>
    </row>
    <row r="79" spans="1:9" x14ac:dyDescent="0.25">
      <c r="A79" t="s">
        <v>1</v>
      </c>
      <c r="B79" t="s">
        <v>0</v>
      </c>
      <c r="C79" t="s">
        <v>81</v>
      </c>
      <c r="D79" t="s">
        <v>2</v>
      </c>
      <c r="F79">
        <v>7.8</v>
      </c>
      <c r="G79" s="9">
        <v>1535.6022949999999</v>
      </c>
      <c r="H79" s="9">
        <f t="shared" si="2"/>
        <v>3.0654005230965122</v>
      </c>
      <c r="I79" s="10">
        <f t="shared" si="3"/>
        <v>0.30654005230965126</v>
      </c>
    </row>
    <row r="80" spans="1:9" x14ac:dyDescent="0.25">
      <c r="A80" t="s">
        <v>1</v>
      </c>
      <c r="B80" t="s">
        <v>0</v>
      </c>
      <c r="C80" t="s">
        <v>82</v>
      </c>
      <c r="D80" t="s">
        <v>2</v>
      </c>
      <c r="F80">
        <v>7.9</v>
      </c>
      <c r="G80" s="9">
        <v>1486.049927</v>
      </c>
      <c r="H80" s="9">
        <f t="shared" si="2"/>
        <v>2.9664830785977268</v>
      </c>
      <c r="I80" s="10">
        <f t="shared" si="3"/>
        <v>0.2966483078597727</v>
      </c>
    </row>
    <row r="81" spans="1:9" x14ac:dyDescent="0.25">
      <c r="A81" t="s">
        <v>1</v>
      </c>
      <c r="B81" t="s">
        <v>0</v>
      </c>
      <c r="C81" t="s">
        <v>83</v>
      </c>
      <c r="D81" t="s">
        <v>2</v>
      </c>
      <c r="F81">
        <v>8</v>
      </c>
      <c r="G81" s="9">
        <v>1408.7677000000001</v>
      </c>
      <c r="H81" s="9">
        <f t="shared" si="2"/>
        <v>2.8122107257605209</v>
      </c>
      <c r="I81" s="10">
        <f t="shared" si="3"/>
        <v>0.28122107257605211</v>
      </c>
    </row>
    <row r="82" spans="1:9" x14ac:dyDescent="0.25">
      <c r="A82" t="s">
        <v>1</v>
      </c>
      <c r="B82" t="s">
        <v>0</v>
      </c>
      <c r="C82" t="s">
        <v>84</v>
      </c>
      <c r="D82" t="s">
        <v>2</v>
      </c>
      <c r="F82">
        <v>8.1</v>
      </c>
      <c r="G82" s="9">
        <v>1357.4406739999999</v>
      </c>
      <c r="H82" s="9">
        <f t="shared" si="2"/>
        <v>2.7097506728798439</v>
      </c>
      <c r="I82" s="10">
        <f t="shared" si="3"/>
        <v>0.27097506728798443</v>
      </c>
    </row>
    <row r="83" spans="1:9" x14ac:dyDescent="0.25">
      <c r="A83" t="s">
        <v>1</v>
      </c>
      <c r="B83" t="s">
        <v>0</v>
      </c>
      <c r="C83" t="s">
        <v>85</v>
      </c>
      <c r="D83" t="s">
        <v>2</v>
      </c>
      <c r="F83">
        <v>8.1999999999999993</v>
      </c>
      <c r="G83" s="9">
        <v>1278.8394780000001</v>
      </c>
      <c r="H83" s="9">
        <f t="shared" si="2"/>
        <v>2.5528453673076017</v>
      </c>
      <c r="I83" s="10">
        <f t="shared" si="3"/>
        <v>0.25528453673076018</v>
      </c>
    </row>
    <row r="84" spans="1:9" x14ac:dyDescent="0.25">
      <c r="A84" t="s">
        <v>1</v>
      </c>
      <c r="B84" t="s">
        <v>0</v>
      </c>
      <c r="C84" t="s">
        <v>86</v>
      </c>
      <c r="D84" t="s">
        <v>2</v>
      </c>
      <c r="F84">
        <v>8.3000000000000007</v>
      </c>
      <c r="G84" s="9">
        <v>1251.960693</v>
      </c>
      <c r="H84" s="9">
        <f t="shared" si="2"/>
        <v>2.499189390191991</v>
      </c>
      <c r="I84" s="10">
        <f t="shared" si="3"/>
        <v>0.24991893901919912</v>
      </c>
    </row>
    <row r="85" spans="1:9" x14ac:dyDescent="0.25">
      <c r="A85" t="s">
        <v>1</v>
      </c>
      <c r="B85" t="s">
        <v>0</v>
      </c>
      <c r="C85" t="s">
        <v>87</v>
      </c>
      <c r="D85" t="s">
        <v>2</v>
      </c>
      <c r="F85">
        <v>8.4</v>
      </c>
      <c r="G85" s="9">
        <v>1180.336548</v>
      </c>
      <c r="H85" s="9">
        <f t="shared" si="2"/>
        <v>2.3562118156831304</v>
      </c>
      <c r="I85" s="10">
        <f t="shared" si="3"/>
        <v>0.23562118156831305</v>
      </c>
    </row>
    <row r="86" spans="1:9" x14ac:dyDescent="0.25">
      <c r="A86" t="s">
        <v>1</v>
      </c>
      <c r="B86" t="s">
        <v>0</v>
      </c>
      <c r="C86" t="s">
        <v>88</v>
      </c>
      <c r="D86" t="s">
        <v>2</v>
      </c>
      <c r="F86">
        <v>8.5</v>
      </c>
      <c r="G86" s="9">
        <v>1115.8520510000001</v>
      </c>
      <c r="H86" s="9">
        <f t="shared" si="2"/>
        <v>2.2274865516749678</v>
      </c>
      <c r="I86" s="10">
        <f t="shared" si="3"/>
        <v>0.22274865516749678</v>
      </c>
    </row>
    <row r="87" spans="1:9" x14ac:dyDescent="0.25">
      <c r="A87" t="s">
        <v>1</v>
      </c>
      <c r="B87" t="s">
        <v>0</v>
      </c>
      <c r="C87" t="s">
        <v>89</v>
      </c>
      <c r="D87" t="s">
        <v>2</v>
      </c>
      <c r="F87">
        <v>8.6</v>
      </c>
      <c r="G87" s="9">
        <v>1048.053711</v>
      </c>
      <c r="H87" s="9">
        <f t="shared" si="2"/>
        <v>2.0921461268932533</v>
      </c>
      <c r="I87" s="10">
        <f t="shared" si="3"/>
        <v>0.20921461268932534</v>
      </c>
    </row>
    <row r="88" spans="1:9" x14ac:dyDescent="0.25">
      <c r="A88" t="s">
        <v>1</v>
      </c>
      <c r="B88" t="s">
        <v>0</v>
      </c>
      <c r="C88" t="s">
        <v>90</v>
      </c>
      <c r="D88" t="s">
        <v>2</v>
      </c>
      <c r="F88">
        <v>8.6999999999999993</v>
      </c>
      <c r="G88" s="9">
        <v>1000.577881</v>
      </c>
      <c r="H88" s="9">
        <f t="shared" si="2"/>
        <v>1.9973739097701726</v>
      </c>
      <c r="I88" s="10">
        <f t="shared" si="3"/>
        <v>0.19973739097701726</v>
      </c>
    </row>
    <row r="89" spans="1:9" x14ac:dyDescent="0.25">
      <c r="A89" t="s">
        <v>1</v>
      </c>
      <c r="B89" t="s">
        <v>0</v>
      </c>
      <c r="C89" t="s">
        <v>91</v>
      </c>
      <c r="D89" t="s">
        <v>2</v>
      </c>
      <c r="F89">
        <v>8.8000000000000007</v>
      </c>
      <c r="G89" s="9">
        <v>937.48504600000001</v>
      </c>
      <c r="H89" s="9">
        <f t="shared" si="2"/>
        <v>1.8714267097416379</v>
      </c>
      <c r="I89" s="10">
        <f t="shared" si="3"/>
        <v>0.18714267097416382</v>
      </c>
    </row>
    <row r="90" spans="1:9" x14ac:dyDescent="0.25">
      <c r="A90" t="s">
        <v>1</v>
      </c>
      <c r="B90" t="s">
        <v>0</v>
      </c>
      <c r="C90" t="s">
        <v>92</v>
      </c>
      <c r="D90" t="s">
        <v>2</v>
      </c>
      <c r="F90">
        <v>8.9</v>
      </c>
      <c r="G90" s="9">
        <v>872.47857699999997</v>
      </c>
      <c r="H90" s="9">
        <f t="shared" si="2"/>
        <v>1.741659474614357</v>
      </c>
      <c r="I90" s="10">
        <f t="shared" si="3"/>
        <v>0.17416594746143571</v>
      </c>
    </row>
    <row r="91" spans="1:9" x14ac:dyDescent="0.25">
      <c r="A91" t="s">
        <v>1</v>
      </c>
      <c r="B91" t="s">
        <v>0</v>
      </c>
      <c r="C91" t="s">
        <v>93</v>
      </c>
      <c r="D91" t="s">
        <v>2</v>
      </c>
      <c r="F91">
        <v>9</v>
      </c>
      <c r="G91" s="9">
        <v>797.62799099999995</v>
      </c>
      <c r="H91" s="9">
        <f t="shared" si="2"/>
        <v>1.592241212981399</v>
      </c>
      <c r="I91" s="10">
        <f t="shared" si="3"/>
        <v>0.1592241212981399</v>
      </c>
    </row>
    <row r="92" spans="1:9" x14ac:dyDescent="0.25">
      <c r="A92" t="s">
        <v>1</v>
      </c>
      <c r="B92" t="s">
        <v>0</v>
      </c>
      <c r="C92" t="s">
        <v>94</v>
      </c>
      <c r="D92" t="s">
        <v>2</v>
      </c>
      <c r="F92">
        <v>9.1</v>
      </c>
      <c r="G92" s="9">
        <v>743.13244599999996</v>
      </c>
      <c r="H92" s="9">
        <f t="shared" si="2"/>
        <v>1.4834560980506939</v>
      </c>
      <c r="I92" s="10">
        <f t="shared" si="3"/>
        <v>0.14834560980506939</v>
      </c>
    </row>
    <row r="93" spans="1:9" x14ac:dyDescent="0.25">
      <c r="A93" t="s">
        <v>1</v>
      </c>
      <c r="B93" t="s">
        <v>0</v>
      </c>
      <c r="C93" t="s">
        <v>95</v>
      </c>
      <c r="D93" t="s">
        <v>2</v>
      </c>
      <c r="F93">
        <v>9.1999999999999993</v>
      </c>
      <c r="G93" s="9">
        <v>684.441284</v>
      </c>
      <c r="H93" s="9">
        <f t="shared" si="2"/>
        <v>1.3662956071594363</v>
      </c>
      <c r="I93" s="10">
        <f t="shared" si="3"/>
        <v>0.13662956071594365</v>
      </c>
    </row>
    <row r="94" spans="1:9" x14ac:dyDescent="0.25">
      <c r="A94" t="s">
        <v>1</v>
      </c>
      <c r="B94" t="s">
        <v>0</v>
      </c>
      <c r="C94" t="s">
        <v>96</v>
      </c>
      <c r="D94" t="s">
        <v>2</v>
      </c>
      <c r="F94">
        <v>9.3000000000000007</v>
      </c>
      <c r="G94" s="9">
        <v>638.35260000000005</v>
      </c>
      <c r="H94" s="9">
        <f t="shared" si="2"/>
        <v>1.2742924390849644</v>
      </c>
      <c r="I94" s="10">
        <f t="shared" si="3"/>
        <v>0.12742924390849644</v>
      </c>
    </row>
    <row r="95" spans="1:9" x14ac:dyDescent="0.25">
      <c r="A95" t="s">
        <v>1</v>
      </c>
      <c r="B95" t="s">
        <v>0</v>
      </c>
      <c r="C95" t="s">
        <v>97</v>
      </c>
      <c r="D95" t="s">
        <v>2</v>
      </c>
      <c r="F95">
        <v>9.4</v>
      </c>
      <c r="G95" s="9">
        <v>575.97851600000001</v>
      </c>
      <c r="H95" s="9">
        <f t="shared" si="2"/>
        <v>1.1497800244162522</v>
      </c>
      <c r="I95" s="10">
        <f t="shared" si="3"/>
        <v>0.11497800244162522</v>
      </c>
    </row>
    <row r="96" spans="1:9" x14ac:dyDescent="0.25">
      <c r="A96" t="s">
        <v>1</v>
      </c>
      <c r="B96" t="s">
        <v>0</v>
      </c>
      <c r="C96" t="s">
        <v>98</v>
      </c>
      <c r="D96" t="s">
        <v>2</v>
      </c>
      <c r="F96">
        <v>9.5</v>
      </c>
      <c r="G96" s="9">
        <v>510.075287</v>
      </c>
      <c r="H96" s="9">
        <f t="shared" si="2"/>
        <v>1.0182226587440752</v>
      </c>
      <c r="I96" s="10">
        <f t="shared" si="3"/>
        <v>0.10182226587440753</v>
      </c>
    </row>
    <row r="97" spans="1:9" x14ac:dyDescent="0.25">
      <c r="A97" t="s">
        <v>1</v>
      </c>
      <c r="B97" t="s">
        <v>0</v>
      </c>
      <c r="C97" t="s">
        <v>99</v>
      </c>
      <c r="D97" t="s">
        <v>2</v>
      </c>
      <c r="F97">
        <v>9.6</v>
      </c>
      <c r="G97" s="9">
        <v>442.62420700000001</v>
      </c>
      <c r="H97" s="9">
        <f t="shared" si="2"/>
        <v>0.88357544143484046</v>
      </c>
      <c r="I97" s="10">
        <f t="shared" si="3"/>
        <v>8.8357544143484054E-2</v>
      </c>
    </row>
    <row r="98" spans="1:9" x14ac:dyDescent="0.25">
      <c r="A98" t="s">
        <v>1</v>
      </c>
      <c r="B98" t="s">
        <v>0</v>
      </c>
      <c r="C98" t="s">
        <v>100</v>
      </c>
      <c r="D98" t="s">
        <v>2</v>
      </c>
      <c r="F98">
        <v>9.6999999999999993</v>
      </c>
      <c r="G98" s="9">
        <v>390.57251000000002</v>
      </c>
      <c r="H98" s="9">
        <f t="shared" si="2"/>
        <v>0.77966878556997599</v>
      </c>
      <c r="I98" s="10">
        <f t="shared" si="3"/>
        <v>7.7966878556997604E-2</v>
      </c>
    </row>
    <row r="99" spans="1:9" x14ac:dyDescent="0.25">
      <c r="A99" t="s">
        <v>1</v>
      </c>
      <c r="B99" t="s">
        <v>0</v>
      </c>
      <c r="C99" t="s">
        <v>101</v>
      </c>
      <c r="D99" t="s">
        <v>2</v>
      </c>
      <c r="F99">
        <v>9.8000000000000007</v>
      </c>
      <c r="G99" s="9">
        <v>329.97457900000001</v>
      </c>
      <c r="H99" s="9">
        <f t="shared" si="2"/>
        <v>0.65870196363255074</v>
      </c>
      <c r="I99" s="10">
        <f t="shared" si="3"/>
        <v>6.5870196363255071E-2</v>
      </c>
    </row>
    <row r="100" spans="1:9" x14ac:dyDescent="0.25">
      <c r="A100" t="s">
        <v>1</v>
      </c>
      <c r="B100" t="s">
        <v>0</v>
      </c>
      <c r="C100" t="s">
        <v>102</v>
      </c>
      <c r="D100" t="s">
        <v>2</v>
      </c>
      <c r="F100">
        <v>9.9</v>
      </c>
      <c r="G100" s="9">
        <v>274.03881799999999</v>
      </c>
      <c r="H100" s="9">
        <f t="shared" si="2"/>
        <v>0.54704186024021928</v>
      </c>
      <c r="I100" s="10">
        <f t="shared" si="3"/>
        <v>5.4704186024021932E-2</v>
      </c>
    </row>
    <row r="101" spans="1:9" x14ac:dyDescent="0.25">
      <c r="A101" t="s">
        <v>1</v>
      </c>
      <c r="B101" t="s">
        <v>0</v>
      </c>
      <c r="C101" t="s">
        <v>103</v>
      </c>
      <c r="D101" t="s">
        <v>2</v>
      </c>
      <c r="F101">
        <v>10</v>
      </c>
      <c r="G101" s="9">
        <v>212.13308699999999</v>
      </c>
      <c r="H101" s="9">
        <f t="shared" si="2"/>
        <v>0.42346438135264569</v>
      </c>
      <c r="I101" s="10">
        <f t="shared" si="3"/>
        <v>4.2346438135264571E-2</v>
      </c>
    </row>
    <row r="102" spans="1:9" x14ac:dyDescent="0.25">
      <c r="A102" t="s">
        <v>1</v>
      </c>
      <c r="B102" t="s">
        <v>0</v>
      </c>
      <c r="C102" t="s">
        <v>104</v>
      </c>
      <c r="D102" t="s">
        <v>2</v>
      </c>
      <c r="F102">
        <v>10.1</v>
      </c>
      <c r="G102" s="9">
        <v>177.51556400000001</v>
      </c>
      <c r="H102" s="9">
        <f t="shared" si="2"/>
        <v>0.35436017809765807</v>
      </c>
      <c r="I102" s="10">
        <f t="shared" si="3"/>
        <v>3.543601780976581E-2</v>
      </c>
    </row>
    <row r="103" spans="1:9" x14ac:dyDescent="0.25">
      <c r="A103" t="s">
        <v>1</v>
      </c>
      <c r="B103" t="s">
        <v>0</v>
      </c>
      <c r="C103" t="s">
        <v>105</v>
      </c>
      <c r="D103" t="s">
        <v>2</v>
      </c>
      <c r="F103">
        <v>10.199999999999999</v>
      </c>
      <c r="G103" s="9">
        <v>112.088936</v>
      </c>
      <c r="H103" s="9">
        <f t="shared" si="2"/>
        <v>0.22375421303191756</v>
      </c>
      <c r="I103" s="10">
        <f t="shared" si="3"/>
        <v>2.2375421303191756E-2</v>
      </c>
    </row>
    <row r="104" spans="1:9" x14ac:dyDescent="0.25">
      <c r="A104" t="s">
        <v>106</v>
      </c>
      <c r="B104" t="s">
        <v>107</v>
      </c>
      <c r="C104" t="s">
        <v>108</v>
      </c>
      <c r="D104" t="s">
        <v>109</v>
      </c>
      <c r="F104">
        <v>10.3</v>
      </c>
      <c r="G104" s="9">
        <v>46.582439000000001</v>
      </c>
      <c r="H104" s="9">
        <f t="shared" si="2"/>
        <v>9.2988811844483057E-2</v>
      </c>
      <c r="I104" s="10">
        <f t="shared" si="3"/>
        <v>9.2988811844483057E-3</v>
      </c>
    </row>
    <row r="105" spans="1:9" x14ac:dyDescent="0.25">
      <c r="A105" t="s">
        <v>106</v>
      </c>
      <c r="B105">
        <v>0</v>
      </c>
      <c r="C105">
        <v>0</v>
      </c>
      <c r="D105" t="s">
        <v>109</v>
      </c>
      <c r="F105">
        <v>10.4</v>
      </c>
      <c r="G105" s="8">
        <v>0</v>
      </c>
      <c r="H105" s="9">
        <f t="shared" si="2"/>
        <v>0</v>
      </c>
      <c r="I105" s="10">
        <f t="shared" si="3"/>
        <v>0</v>
      </c>
    </row>
    <row r="106" spans="1:9" x14ac:dyDescent="0.25">
      <c r="G106" s="8"/>
      <c r="H106" s="9"/>
      <c r="I106" s="10"/>
    </row>
    <row r="107" spans="1:9" x14ac:dyDescent="0.25">
      <c r="G107" s="8"/>
      <c r="H107" s="9"/>
      <c r="I107" s="10"/>
    </row>
    <row r="109" spans="1:9" x14ac:dyDescent="0.25">
      <c r="I109" s="10">
        <f>SUM(I2:I108)</f>
        <v>64.285856122076879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2017-10-01T08:45:41Z</dcterms:created>
  <dcterms:modified xsi:type="dcterms:W3CDTF">2017-10-01T09:18:03Z</dcterms:modified>
</cp:coreProperties>
</file>